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ВЛ-10кВ с. Кудеевский\"/>
    </mc:Choice>
  </mc:AlternateContent>
  <bookViews>
    <workbookView xWindow="0" yWindow="0" windowWidth="28800" windowHeight="12630" tabRatio="820" activeTab="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15" i="22" l="1"/>
  <c r="B21" i="22"/>
  <c r="AG25" i="15" l="1"/>
  <c r="AG24" i="15"/>
  <c r="W25" i="15"/>
  <c r="W24" i="15"/>
  <c r="B22" i="22"/>
  <c r="A16" i="7" l="1"/>
  <c r="A16" i="13" s="1"/>
  <c r="B67" i="22" l="1"/>
  <c r="C25" i="6" l="1"/>
  <c r="B27" i="22" l="1"/>
  <c r="C24" i="15"/>
  <c r="T24" i="15" s="1"/>
  <c r="V24" i="15" s="1"/>
  <c r="AF24" i="15" s="1"/>
  <c r="B3" i="22" l="1"/>
  <c r="AV3" i="5"/>
  <c r="AG3" i="15"/>
  <c r="L3" i="16"/>
  <c r="DU3" i="23"/>
  <c r="AA3" i="14"/>
  <c r="S4" i="13"/>
  <c r="S3" i="12"/>
  <c r="A11" i="12"/>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<sst xmlns="http://schemas.openxmlformats.org/spreadsheetml/2006/main" count="931" uniqueCount="529">
  <si>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</si>
  <si>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</si>
  <si>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</si>
  <si>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</si>
  <si>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</si>
  <si>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</si>
  <si>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</si>
  <si>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</si>
  <si>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</si>
  <si>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</si>
  <si>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</si>
  <si>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</si>
  <si>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</si>
  <si>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</si>
  <si>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</si>
  <si>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</si>
  <si>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</si>
  <si>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</si>
  <si>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</si>
  <si>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</si>
  <si>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</si>
  <si>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</si>
  <si>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</si>
  <si>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</si>
  <si>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</si>
  <si>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</si>
  <si>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</si>
  <si>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</si>
  <si>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</si>
  <si>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</si>
  <si>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</si>
  <si>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</si>
  <si>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</si>
  <si>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</si>
  <si>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</si>
  <si>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</si>
  <si>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</si>
  <si>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</si>
  <si>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</si>
  <si>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</si>
  <si>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</si>
  <si>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</si>
  <si>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</si>
  <si>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</si>
  <si>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</si>
  <si>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</si>
  <si>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</si>
  <si>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</si>
  <si>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</si>
  <si>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</si>
  <si>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</si>
  <si>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</si>
  <si>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</si>
  <si>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</si>
  <si>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</si>
  <si>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</si>
  <si>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</si>
  <si>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</si>
  <si>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</si>
  <si>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</si>
  <si>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</si>
  <si>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</si>
  <si>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</si>
  <si>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</si>
  <si>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</si>
  <si>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</si>
  <si>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</si>
  <si>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</si>
  <si>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</si>
  <si>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</si>
  <si>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</si>
  <si>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</si>
  <si>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</si>
  <si>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</si>
  <si>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</si>
  <si>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</si>
  <si>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</si>
  <si>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</si>
  <si>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</si>
  <si>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</si>
  <si>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</si>
  <si>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</si>
  <si>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</si>
  <si>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</si>
  <si>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</si>
  <si>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</si>
  <si>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</si>
  <si>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</si>
  <si>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</si>
  <si>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</si>
  <si>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</si>
  <si>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</si>
  <si>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</si>
  <si>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</si>
  <si>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</si>
  <si>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</si>
  <si>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</si>
  <si>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</si>
  <si>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</si>
  <si>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</si>
  <si>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</si>
  <si>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</si>
  <si>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</si>
  <si>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</si>
  <si>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</si>
  <si>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</si>
  <si>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</si>
  <si>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</si>
  <si>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</si>
  <si>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</si>
  <si>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</si>
  <si>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</si>
  <si>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</si>
  <si>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</si>
  <si>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</si>
  <si>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</si>
  <si>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</si>
  <si>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</si>
  <si>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</si>
  <si>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</si>
  <si>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</si>
  <si>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</si>
  <si>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</si>
  <si>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</si>
  <si>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</si>
  <si>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</si>
  <si>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</si>
  <si>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</si>
  <si>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</si>
  <si>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</si>
  <si>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</si>
  <si>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</si>
  <si>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</si>
  <si>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</si>
  <si>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</si>
  <si>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</si>
  <si>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</si>
  <si>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</si>
  <si>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</si>
  <si>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</si>
  <si>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</si>
  <si>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</si>
  <si>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</si>
  <si>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</si>
  <si>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</si>
  <si>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</si>
  <si>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</si>
  <si>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</si>
  <si>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</si>
  <si>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</si>
  <si>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</si>
  <si>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</si>
  <si>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</si>
  <si>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</si>
  <si>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</si>
  <si>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</si>
  <si>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</si>
  <si>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</si>
  <si>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</si>
  <si>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</si>
  <si>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</si>
  <si>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</si>
  <si>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</si>
  <si>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</si>
  <si>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</si>
  <si>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</si>
  <si>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</si>
  <si>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</si>
  <si>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</si>
  <si>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</si>
  <si>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</si>
  <si>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</si>
  <si>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</si>
  <si>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</si>
  <si>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</si>
  <si>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</si>
  <si>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</si>
  <si>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</si>
  <si>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</si>
  <si>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</si>
  <si>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</si>
  <si>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</si>
  <si>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</si>
  <si>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</si>
  <si>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</si>
  <si>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</si>
  <si>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</si>
  <si>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</si>
  <si>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</si>
  <si>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</si>
  <si>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</si>
  <si>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</si>
  <si>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</si>
  <si>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</si>
  <si>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</si>
  <si>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</si>
  <si>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</si>
  <si>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</si>
  <si>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</si>
  <si>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</si>
  <si>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</si>
  <si>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</si>
  <si>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</si>
  <si>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</si>
  <si>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</si>
  <si>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</si>
  <si>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</si>
  <si>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</si>
  <si>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</si>
  <si>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</si>
  <si>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</si>
  <si>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</si>
  <si>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</si>
  <si>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</si>
  <si>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</si>
  <si>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</si>
  <si>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</si>
  <si>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</si>
  <si>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</si>
  <si>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</si>
  <si>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</si>
  <si>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</si>
  <si>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</si>
  <si>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</si>
  <si>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</si>
  <si>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</si>
  <si>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</si>
  <si>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</si>
  <si>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</si>
  <si>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</si>
  <si>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</si>
  <si>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</si>
  <si>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</si>
  <si>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</si>
  <si>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</si>
  <si>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</si>
  <si>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</si>
  <si>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</si>
  <si>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</si>
  <si>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</si>
  <si>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</si>
  <si>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</si>
  <si>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</si>
  <si>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</si>
  <si>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</si>
  <si>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</si>
  <si>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</si>
  <si>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</si>
  <si>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</si>
  <si>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</si>
  <si>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</si>
  <si>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</si>
  <si>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</si>
  <si>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</si>
  <si>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</si>
  <si>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</si>
  <si>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</si>
  <si>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</si>
  <si>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</si>
  <si>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</si>
  <si>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</si>
  <si>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</si>
  <si>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</si>
  <si>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</si>
  <si>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</si>
  <si>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</si>
  <si>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</si>
  <si>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</si>
  <si>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</si>
  <si>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</si>
  <si>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</si>
  <si>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</si>
  <si>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</si>
  <si>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</si>
  <si>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</si>
  <si>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</si>
  <si>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</si>
  <si>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</si>
  <si>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</si>
  <si>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</si>
  <si>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</si>
  <si>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</si>
  <si>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</si>
  <si>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</si>
  <si>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</si>
  <si>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</si>
  <si>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</si>
  <si>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</si>
  <si>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</si>
  <si>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</si>
  <si>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</si>
  <si>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</si>
  <si>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</si>
  <si>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</si>
  <si>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</si>
  <si>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</si>
  <si>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</si>
  <si>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</si>
  <si>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</si>
  <si>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</si>
  <si>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</si>
  <si>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</si>
  <si>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</si>
  <si>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</si>
  <si>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</si>
  <si>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</si>
  <si>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</si>
  <si>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</si>
  <si>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</si>
  <si>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</si>
  <si>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</si>
  <si>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</si>
  <si>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</si>
  <si>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</si>
  <si>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</si>
  <si>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</si>
  <si>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</si>
  <si>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</si>
  <si>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</si>
  <si>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</si>
  <si>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</si>
  <si>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</si>
  <si>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</si>
  <si>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</si>
  <si>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</si>
  <si>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</si>
  <si>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</si>
  <si>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</si>
  <si>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</si>
  <si>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</si>
  <si>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</si>
  <si>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</si>
  <si>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</si>
  <si>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</si>
  <si>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</si>
  <si>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</si>
  <si>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</si>
  <si>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</si>
  <si>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</si>
  <si>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</si>
  <si>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</si>
  <si>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</si>
  <si>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</si>
  <si>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</si>
  <si>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</si>
  <si>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</si>
  <si>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</si>
  <si>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</si>
  <si>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</si>
  <si>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</si>
  <si>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</si>
  <si>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</si>
  <si>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</si>
  <si>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</si>
  <si>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</si>
  <si>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</si>
  <si>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</si>
  <si>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</si>
  <si>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</si>
  <si>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</si>
  <si>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</si>
  <si>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</si>
  <si>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</si>
  <si>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</si>
  <si>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</si>
  <si>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</si>
  <si>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</si>
  <si>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</si>
  <si>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</si>
  <si>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</si>
  <si>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</si>
  <si>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</si>
  <si>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</si>
  <si>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</si>
  <si>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</si>
  <si>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</si>
  <si>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</si>
  <si>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</si>
  <si>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</si>
  <si>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</si>
  <si>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</si>
  <si>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</si>
  <si>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</si>
  <si>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</si>
  <si>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</si>
  <si>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</si>
  <si>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</si>
  <si>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</si>
  <si>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</si>
  <si>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</si>
  <si>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</si>
  <si>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</si>
  <si>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</si>
  <si>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</si>
  <si>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</si>
  <si>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</si>
  <si>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</si>
  <si>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</si>
  <si>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</si>
  <si>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</si>
  <si>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</si>
  <si>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</si>
  <si>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</si>
  <si>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</si>
  <si>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</si>
  <si>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</si>
  <si>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</si>
  <si>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</si>
  <si>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</si>
  <si>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</si>
  <si>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</si>
  <si>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</si>
  <si>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</si>
  <si>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</si>
  <si>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</si>
  <si>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</si>
  <si>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</si>
  <si>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</si>
  <si>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</si>
  <si>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</si>
  <si>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</si>
  <si>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</si>
  <si>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</si>
  <si>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</si>
  <si>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</si>
  <si>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</si>
  <si>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</si>
  <si>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</si>
  <si>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</si>
  <si>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</si>
  <si>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</si>
  <si>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</si>
  <si>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</si>
  <si>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</si>
  <si>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</si>
  <si>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</si>
  <si>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</si>
  <si>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</si>
  <si>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</si>
  <si>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</si>
  <si>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</si>
  <si>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</si>
  <si>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</si>
  <si>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</si>
  <si>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</si>
  <si>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</si>
  <si>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</si>
  <si>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</si>
  <si>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</si>
  <si>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</si>
  <si>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</si>
  <si>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</si>
  <si>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</si>
  <si>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</si>
  <si>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</si>
  <si>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</si>
  <si>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</si>
  <si>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</si>
  <si>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</si>
  <si>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</si>
  <si>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</si>
  <si>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</si>
  <si>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</si>
  <si>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</si>
  <si>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</si>
  <si>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</si>
  <si>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</si>
  <si>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</si>
  <si>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</si>
  <si>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</si>
  <si>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</si>
  <si>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</si>
  <si>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</si>
  <si>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</si>
  <si>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</si>
  <si>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</si>
  <si>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</si>
  <si>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</si>
  <si>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</si>
  <si>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</si>
  <si>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</si>
  <si>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</si>
  <si>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</si>
  <si>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</si>
  <si>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</si>
  <si>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</si>
  <si>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</si>
  <si>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</si>
  <si>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</si>
  <si>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</si>
  <si>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</si>
  <si>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</si>
  <si>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</si>
  <si>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</si>
  <si>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</si>
  <si>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</si>
  <si>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</si>
  <si>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</si>
  <si>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</si>
  <si>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</si>
  <si>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</si>
  <si>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</si>
  <si>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</si>
  <si>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</si>
  <si>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</si>
  <si>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</si>
  <si>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</si>
  <si>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</si>
  <si>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</si>
  <si>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</si>
  <si>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</si>
  <si>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</si>
  <si>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</si>
  <si>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</si>
  <si>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t>
  </si>
  <si>
    <t>СИП-3 1х50-20</t>
  </si>
  <si>
    <t>ВЛЗ-10 кВ</t>
  </si>
  <si>
    <t>Новое строительство объектов электросетевого хозяйства</t>
  </si>
  <si>
    <t>Новое строительство</t>
  </si>
  <si>
    <t xml:space="preserve"> </t>
  </si>
  <si>
    <t>2023г.</t>
  </si>
  <si>
    <t>РБ, c. Улу-Теляк</t>
  </si>
  <si>
    <t>КТПН-400/10/0,4 кВ</t>
  </si>
  <si>
    <t>Планируемая дата начала 2024г.</t>
  </si>
  <si>
    <t>с. Кудеевский</t>
  </si>
  <si>
    <t>K_ 202404_Ц_3_1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</si>
  <si>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</si>
  <si>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</si>
  <si>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Строительство ВЛ-10кВ с. Кудеевский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</si>
</sst>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10038888"/>
        <c:axId val="510039280"/>
      </c:lineChart>
      <c:catAx>
        <c:axId val="51003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0039280"/>
        <c:crosses val="autoZero"/>
        <c:auto val="1"/>
        <c:lblAlgn val="ctr"/>
        <c:lblOffset val="100"/>
        <c:noMultiLvlLbl val="0"/>
      </c:catAx>
      <c:valAx>
        <c:axId val="51003928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003888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22" zoomScaleSheetLayoutView="100" workbookViewId="0">
      <selection activeCell="E47" sqref="E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508</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525</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528</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ВЛ-10кВ с. Кудеевский</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1.1180000000000001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504</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202404_Ц_3_1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Строительство ВЛ-10кВ с. Кудеевский</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tabSelected="1" view="pageBreakPreview" topLeftCell="A10" zoomScale="80" zoomScaleNormal="60" zoomScaleSheetLayoutView="80" workbookViewId="0">
      <selection activeCell="V22" sqref="V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504</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202404_Ц_3_1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Строительство ВЛ-10кВ с. Кудеевский</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H13" zoomScale="85" zoomScaleSheetLayoutView="85" workbookViewId="0">
      <selection activeCell="Q29" sqref="Q29"/>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202404_Ц_3_1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ВЛ-10кВ с. Кудеевский</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519</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3" customFormat="1" ht="34.5" customHeight="1" x14ac:dyDescent="0.25">
      <c r="A25" s="257">
        <v>2</v>
      </c>
      <c r="B25" s="257" t="s">
        <v>313</v>
      </c>
      <c r="C25" s="257" t="s">
        <v>516</v>
      </c>
      <c r="D25" s="257" t="s">
        <v>313</v>
      </c>
      <c r="E25" s="257" t="s">
        <v>516</v>
      </c>
      <c r="F25" s="257" t="s">
        <v>313</v>
      </c>
      <c r="G25" s="257">
        <v>10</v>
      </c>
      <c r="H25" s="257" t="s">
        <v>313</v>
      </c>
      <c r="I25" s="257">
        <v>10</v>
      </c>
      <c r="J25" s="257" t="s">
        <v>313</v>
      </c>
      <c r="K25" s="257" t="s">
        <v>313</v>
      </c>
      <c r="L25" s="104" t="s">
        <v>502</v>
      </c>
      <c r="M25" s="257" t="s">
        <v>313</v>
      </c>
      <c r="N25" s="257" t="s">
        <v>515</v>
      </c>
      <c r="O25" s="257" t="s">
        <v>313</v>
      </c>
      <c r="P25" s="257" t="s">
        <v>514</v>
      </c>
      <c r="Q25" s="257" t="s">
        <v>313</v>
      </c>
      <c r="R25" s="257" t="s">
        <v>313</v>
      </c>
      <c r="S25" s="217" t="s">
        <v>313</v>
      </c>
      <c r="T25" s="217" t="s">
        <v>313</v>
      </c>
      <c r="U25" s="217" t="s">
        <v>313</v>
      </c>
      <c r="V25" s="257" t="s">
        <v>313</v>
      </c>
      <c r="W25" s="217" t="s">
        <v>503</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4"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202404_Ц_3_1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ВЛ-10кВ с. Кудеевский</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1.1180000000000001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202404_Ц_3_1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Строительство ВЛ-10кВ с. Кудеевский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504</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202404_Ц_3_1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Строительство ВЛ-10кВ с. Кудеевский</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527</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1"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1"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2"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2"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2"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2"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2"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2" t="str">
        <f>'4. Паспорт бюджет'!A12:O12</f>
        <v>K_ 202404_Ц_3_1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2"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2" t="str">
        <f>'4. Паспорт бюджет'!A15:O15</f>
        <v>Строительство ВЛ-10кВ с. Кудеевский</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1"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8"/>
      <c r="BC23" s="228"/>
      <c r="BD23" s="228"/>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1"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8"/>
      <c r="BC24" s="228"/>
      <c r="BD24" s="228"/>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1"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8"/>
      <c r="BC25" s="228"/>
      <c r="BD25" s="228"/>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1"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8"/>
      <c r="BC26" s="228"/>
      <c r="BD26" s="228"/>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1"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8"/>
      <c r="BC27" s="228"/>
      <c r="BD27" s="228"/>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1"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8"/>
      <c r="BC28" s="228"/>
      <c r="BD28" s="228"/>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1"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1"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1"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1"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30"/>
    </row>
    <row r="50" spans="1:163" s="221"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1"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1"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1"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1"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1"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4"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1"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1"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1"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1">
        <f>7924*1.72*1000*1.043</f>
        <v>14215339.039999999</v>
      </c>
    </row>
    <row r="66" spans="1:163" s="221"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6"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4"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4"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1"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4"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4"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1"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4"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1"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4"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7"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8"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8"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7"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7"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7"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7"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7"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7"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7"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8"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9"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7"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7"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8"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8"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8"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8"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8"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8"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504</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202404_Ц_3_1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Строительство ВЛ-10кВ с. Кудеевский</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W27" sqref="W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202404_Ц_3_1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ВЛ-10кВ с. Кудеевский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513</v>
      </c>
      <c r="H20" s="464" t="s">
        <v>464</v>
      </c>
      <c r="I20" s="465"/>
      <c r="J20" s="465"/>
      <c r="K20" s="465"/>
      <c r="L20" s="464" t="s">
        <v>480</v>
      </c>
      <c r="M20" s="465"/>
      <c r="N20" s="465"/>
      <c r="O20" s="465"/>
      <c r="P20" s="464" t="s">
        <v>509</v>
      </c>
      <c r="Q20" s="465"/>
      <c r="R20" s="465"/>
      <c r="S20" s="465"/>
      <c r="T20" s="464" t="s">
        <v>510</v>
      </c>
      <c r="U20" s="465"/>
      <c r="V20" s="465"/>
      <c r="W20" s="465"/>
      <c r="X20" s="464" t="s">
        <v>511</v>
      </c>
      <c r="Y20" s="465"/>
      <c r="Z20" s="465"/>
      <c r="AA20" s="465"/>
      <c r="AB20" s="464" t="s">
        <v>512</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506</v>
      </c>
      <c r="F22" s="80" t="s">
        <v>507</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1.1180000000000001</v>
      </c>
      <c r="D24" s="241">
        <f>C24</f>
        <v>1.1180000000000001</v>
      </c>
      <c r="E24" s="241"/>
      <c r="F24" s="241"/>
      <c r="G24" s="77"/>
      <c r="H24" s="187"/>
      <c r="I24" s="245"/>
      <c r="J24" s="187"/>
      <c r="K24" s="245"/>
      <c r="L24" s="242"/>
      <c r="M24" s="243"/>
      <c r="N24" s="242"/>
      <c r="O24" s="243"/>
      <c r="P24" s="244"/>
      <c r="Q24" s="245"/>
      <c r="R24" s="244"/>
      <c r="S24" s="245"/>
      <c r="T24" s="187">
        <f>C24</f>
        <v>1.1180000000000001</v>
      </c>
      <c r="U24" s="69" t="s">
        <v>505</v>
      </c>
      <c r="V24" s="187">
        <f>T24</f>
        <v>1.1180000000000001</v>
      </c>
      <c r="W24" s="69" t="str">
        <f>U24</f>
        <v>IV</v>
      </c>
      <c r="X24" s="187"/>
      <c r="Y24" s="69"/>
      <c r="Z24" s="187"/>
      <c r="AA24" s="69"/>
      <c r="AB24" s="187"/>
      <c r="AC24" s="69"/>
      <c r="AD24" s="187"/>
      <c r="AE24" s="69"/>
      <c r="AF24" s="244">
        <f>V24</f>
        <v>1.1180000000000001</v>
      </c>
      <c r="AG24" s="244" t="str">
        <f>W24</f>
        <v>IV</v>
      </c>
    </row>
    <row r="25" spans="1:36" ht="24" customHeight="1" x14ac:dyDescent="0.25">
      <c r="A25" s="72" t="s">
        <v>177</v>
      </c>
      <c r="B25" s="44" t="s">
        <v>176</v>
      </c>
      <c r="C25" s="241">
        <f>C24</f>
        <v>1.1180000000000001</v>
      </c>
      <c r="D25" s="241">
        <f>C24</f>
        <v>1.1180000000000001</v>
      </c>
      <c r="E25" s="241"/>
      <c r="F25" s="241"/>
      <c r="G25" s="77"/>
      <c r="H25" s="187"/>
      <c r="I25" s="245"/>
      <c r="J25" s="187"/>
      <c r="K25" s="245"/>
      <c r="L25" s="242"/>
      <c r="M25" s="243"/>
      <c r="N25" s="242"/>
      <c r="O25" s="243"/>
      <c r="P25" s="244"/>
      <c r="Q25" s="245"/>
      <c r="R25" s="244"/>
      <c r="S25" s="245"/>
      <c r="T25" s="187">
        <f t="shared" ref="T25:T26" si="0">C25</f>
        <v>1.1180000000000001</v>
      </c>
      <c r="U25" s="69" t="s">
        <v>505</v>
      </c>
      <c r="V25" s="187">
        <f>T25</f>
        <v>1.1180000000000001</v>
      </c>
      <c r="W25" s="69" t="str">
        <f>U25</f>
        <v>IV</v>
      </c>
      <c r="X25" s="77"/>
      <c r="Y25" s="77"/>
      <c r="Z25" s="77"/>
      <c r="AA25" s="77"/>
      <c r="AB25" s="77"/>
      <c r="AC25" s="77"/>
      <c r="AD25" s="77"/>
      <c r="AE25" s="77"/>
      <c r="AF25" s="244">
        <f>V25</f>
        <v>1.1180000000000001</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6" sqref="M26:N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202404_Ц_3_1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Строительство ВЛ-10кВ с. Кудеевский</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520</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1" zoomScale="90" zoomScaleNormal="90" zoomScaleSheetLayoutView="90" workbookViewId="0">
      <selection activeCell="A15" sqref="A15:B1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504</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202404_Ц_3_1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ВЛ-10кВ с. Кудеевский</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2" t="s">
        <v>320</v>
      </c>
      <c r="B21" s="256" t="str">
        <f>A15</f>
        <v>Строительство ВЛ-10кВ с. Кудеевский</v>
      </c>
    </row>
    <row r="22" spans="1:2" ht="16.5" thickBot="1" x14ac:dyDescent="0.3">
      <c r="A22" s="119" t="s">
        <v>321</v>
      </c>
      <c r="B22" s="120" t="str">
        <f>'1.Титульный лист'!C26</f>
        <v>с. Кудеевский</v>
      </c>
    </row>
    <row r="23" spans="1:2" ht="16.5" thickBot="1" x14ac:dyDescent="0.3">
      <c r="A23" s="119" t="s">
        <v>293</v>
      </c>
      <c r="B23" s="121" t="s">
        <v>518</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523</v>
      </c>
    </row>
    <row r="27" spans="1:2" ht="29.25" thickBot="1" x14ac:dyDescent="0.3">
      <c r="A27" s="129" t="s">
        <v>500</v>
      </c>
      <c r="B27" s="195">
        <f>'1.Титульный лист'!C47</f>
        <v>1.1180000000000001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СИП-3 1х50-20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521</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2021-07-22T03:22:12Z</dcterms:modified>
</cp:coreProperties>
</file>